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ХТМУ - София" sheetId="1" r:id="rId1"/>
  </sheets>
  <calcPr calcId="114210"/>
</workbook>
</file>

<file path=xl/calcChain.xml><?xml version="1.0" encoding="utf-8"?>
<calcChain xmlns="http://schemas.openxmlformats.org/spreadsheetml/2006/main">
  <c r="F18" i="1"/>
  <c r="G18"/>
  <c r="I18"/>
  <c r="K10"/>
  <c r="K12"/>
  <c r="K13"/>
  <c r="K14"/>
  <c r="K15"/>
  <c r="K16"/>
  <c r="K17"/>
  <c r="K18"/>
  <c r="L12"/>
  <c r="L13"/>
  <c r="L14"/>
  <c r="L15"/>
  <c r="L16"/>
  <c r="L17"/>
  <c r="L18"/>
  <c r="M10"/>
  <c r="M12"/>
  <c r="M13"/>
  <c r="M14"/>
  <c r="M15"/>
  <c r="M16"/>
  <c r="M17"/>
  <c r="M18"/>
  <c r="E18"/>
</calcChain>
</file>

<file path=xl/sharedStrings.xml><?xml version="1.0" encoding="utf-8"?>
<sst xmlns="http://schemas.openxmlformats.org/spreadsheetml/2006/main" count="40" uniqueCount="32">
  <si>
    <t>ХИМИКОТЕХНОЛОГИЧЕН И МЕТАЛУРГИЧЕН УНИВЕРИТЕТ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</si>
  <si>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</si>
  <si>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</si>
  <si>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</si>
  <si>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</si>
  <si>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</si>
  <si>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</si>
  <si>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</si>
  <si>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</si>
  <si>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</si>
  <si>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</si>
  <si>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</si>
  <si>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</si>
  <si>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</si>
  <si>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5.2</t>
  </si>
  <si>
    <t>Електротехника, електроника и автоматика</t>
  </si>
  <si>
    <t>5.6</t>
  </si>
  <si>
    <t>Материали и материалознание</t>
  </si>
  <si>
    <t>5.9</t>
  </si>
  <si>
    <t>Металургия</t>
  </si>
  <si>
    <t>Химични технологии</t>
  </si>
  <si>
    <t>Биотехнологии</t>
  </si>
  <si>
    <t>Общо инженерство</t>
  </si>
  <si>
    <t>ВСИЧКО:</t>
  </si>
  <si>
    <t>Администрация и управление</t>
  </si>
  <si>
    <t>3</t>
  </si>
  <si>
    <t>Социални, стопански и правни науки</t>
  </si>
  <si>
    <r>
      <t>3.7</t>
    </r>
    <r>
      <rPr>
        <sz val="11"/>
        <color indexed="9"/>
        <rFont val="Calibri"/>
        <family val="2"/>
        <charset val="204"/>
      </rPr>
      <t>.</t>
    </r>
  </si>
  <si>
    <r>
      <t>5.10</t>
    </r>
    <r>
      <rPr>
        <sz val="11"/>
        <color indexed="9"/>
        <rFont val="Calibri"/>
        <family val="2"/>
        <charset val="204"/>
      </rPr>
      <t>.</t>
    </r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</si>
  <si>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</si>
  <si>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</si>
  <si>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1.35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</si>
</sst>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  <font>
      <sz val="11"/>
      <name val="Calibri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0" xfId="0" applyFont="1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>
      <selection sqref="A1:M1"/>
    </sheetView>
  </sheetViews>
  <sheetFormatPr defaultRowHeight="15"/>
  <cols>
    <col min="1" max="1" width="7.5703125" bestFit="1" customWidth="1"/>
    <col min="2" max="2" width="47.140625" customWidth="1"/>
  </cols>
  <sheetData>
    <row r="1" spans="1:13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>
      <c r="A4" s="11" t="s">
        <v>1</v>
      </c>
      <c r="B4" s="11" t="s">
        <v>2</v>
      </c>
      <c r="C4" s="11" t="s">
        <v>3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5" customHeight="1">
      <c r="A5" s="11"/>
      <c r="B5" s="11"/>
      <c r="C5" s="11" t="s">
        <v>4</v>
      </c>
      <c r="D5" s="11"/>
      <c r="E5" s="11" t="s">
        <v>5</v>
      </c>
      <c r="F5" s="11"/>
      <c r="G5" s="11" t="s">
        <v>6</v>
      </c>
      <c r="H5" s="11"/>
      <c r="I5" s="11" t="s">
        <v>7</v>
      </c>
      <c r="J5" s="11"/>
      <c r="K5" s="11" t="s">
        <v>8</v>
      </c>
      <c r="L5" s="11"/>
      <c r="M5" s="11"/>
    </row>
    <row r="6" spans="1:13">
      <c r="A6" s="11"/>
      <c r="B6" s="11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>
      <c r="A9" s="8" t="s">
        <v>25</v>
      </c>
      <c r="B9" s="4" t="s">
        <v>26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7" customFormat="1">
      <c r="A10" s="6" t="s">
        <v>27</v>
      </c>
      <c r="B10" s="6" t="s">
        <v>24</v>
      </c>
      <c r="C10" s="6"/>
      <c r="D10" s="6"/>
      <c r="E10" s="6"/>
      <c r="F10" s="6"/>
      <c r="G10" s="6"/>
      <c r="H10" s="6"/>
      <c r="I10" s="6">
        <v>15</v>
      </c>
      <c r="J10" s="6"/>
      <c r="K10" s="5">
        <f>C10+E10+G10+I10</f>
        <v>15</v>
      </c>
      <c r="L10" s="5"/>
      <c r="M10" s="5">
        <f>K10+L10</f>
        <v>15</v>
      </c>
    </row>
    <row r="11" spans="1:13">
      <c r="A11" s="4" t="s">
        <v>12</v>
      </c>
      <c r="B11" s="4" t="s">
        <v>13</v>
      </c>
      <c r="C11" s="2"/>
      <c r="D11" s="2"/>
      <c r="E11" s="2"/>
      <c r="F11" s="2"/>
      <c r="G11" s="2"/>
      <c r="H11" s="2"/>
      <c r="I11" s="2"/>
      <c r="J11" s="2"/>
      <c r="K11" s="5"/>
      <c r="L11" s="5"/>
      <c r="M11" s="5"/>
    </row>
    <row r="12" spans="1:13">
      <c r="A12" s="2" t="s">
        <v>14</v>
      </c>
      <c r="B12" s="2" t="s">
        <v>15</v>
      </c>
      <c r="C12" s="2"/>
      <c r="D12" s="2"/>
      <c r="E12" s="2">
        <v>75</v>
      </c>
      <c r="F12" s="2">
        <v>15</v>
      </c>
      <c r="G12" s="2"/>
      <c r="H12" s="2"/>
      <c r="I12" s="2">
        <v>20</v>
      </c>
      <c r="J12" s="2"/>
      <c r="K12" s="5">
        <f t="shared" ref="K12:L17" si="0">C12+E12+G12+I12</f>
        <v>95</v>
      </c>
      <c r="L12" s="5">
        <f t="shared" si="0"/>
        <v>15</v>
      </c>
      <c r="M12" s="5">
        <f t="shared" ref="M12:M17" si="1">K12+L12</f>
        <v>110</v>
      </c>
    </row>
    <row r="13" spans="1:13">
      <c r="A13" s="2" t="s">
        <v>16</v>
      </c>
      <c r="B13" s="2" t="s">
        <v>17</v>
      </c>
      <c r="C13" s="2"/>
      <c r="D13" s="2"/>
      <c r="E13" s="2">
        <v>50</v>
      </c>
      <c r="F13" s="2">
        <v>15</v>
      </c>
      <c r="G13" s="2"/>
      <c r="H13" s="2"/>
      <c r="I13" s="2">
        <v>30</v>
      </c>
      <c r="J13" s="2"/>
      <c r="K13" s="5">
        <f t="shared" si="0"/>
        <v>80</v>
      </c>
      <c r="L13" s="5">
        <f t="shared" si="0"/>
        <v>15</v>
      </c>
      <c r="M13" s="5">
        <f t="shared" si="1"/>
        <v>95</v>
      </c>
    </row>
    <row r="14" spans="1:13">
      <c r="A14" s="2" t="s">
        <v>18</v>
      </c>
      <c r="B14" s="2" t="s">
        <v>19</v>
      </c>
      <c r="C14" s="2"/>
      <c r="D14" s="2"/>
      <c r="E14" s="2">
        <v>60</v>
      </c>
      <c r="F14" s="2">
        <v>15</v>
      </c>
      <c r="G14" s="2"/>
      <c r="H14" s="2"/>
      <c r="I14" s="2">
        <v>20</v>
      </c>
      <c r="J14" s="2"/>
      <c r="K14" s="5">
        <f t="shared" si="0"/>
        <v>80</v>
      </c>
      <c r="L14" s="5">
        <f t="shared" si="0"/>
        <v>15</v>
      </c>
      <c r="M14" s="5">
        <f t="shared" si="1"/>
        <v>95</v>
      </c>
    </row>
    <row r="15" spans="1:13">
      <c r="A15" s="2" t="s">
        <v>28</v>
      </c>
      <c r="B15" s="2" t="s">
        <v>20</v>
      </c>
      <c r="C15" s="2"/>
      <c r="D15" s="2"/>
      <c r="E15" s="2">
        <v>280</v>
      </c>
      <c r="F15" s="2">
        <v>50</v>
      </c>
      <c r="G15" s="2">
        <v>15</v>
      </c>
      <c r="H15" s="2"/>
      <c r="I15" s="2">
        <v>90</v>
      </c>
      <c r="J15" s="2"/>
      <c r="K15" s="5">
        <f t="shared" si="0"/>
        <v>385</v>
      </c>
      <c r="L15" s="5">
        <f t="shared" si="0"/>
        <v>50</v>
      </c>
      <c r="M15" s="5">
        <f t="shared" si="1"/>
        <v>435</v>
      </c>
    </row>
    <row r="16" spans="1:13">
      <c r="A16" s="2" t="s">
        <v>29</v>
      </c>
      <c r="B16" s="2" t="s">
        <v>21</v>
      </c>
      <c r="C16" s="2"/>
      <c r="D16" s="2"/>
      <c r="E16" s="2">
        <v>40</v>
      </c>
      <c r="F16" s="2">
        <v>15</v>
      </c>
      <c r="G16" s="2"/>
      <c r="H16" s="2"/>
      <c r="I16" s="2">
        <v>15</v>
      </c>
      <c r="J16" s="2"/>
      <c r="K16" s="5">
        <f t="shared" si="0"/>
        <v>55</v>
      </c>
      <c r="L16" s="5">
        <f t="shared" si="0"/>
        <v>15</v>
      </c>
      <c r="M16" s="5">
        <f t="shared" si="1"/>
        <v>70</v>
      </c>
    </row>
    <row r="17" spans="1:13">
      <c r="A17" s="2" t="s">
        <v>30</v>
      </c>
      <c r="B17" s="2" t="s">
        <v>22</v>
      </c>
      <c r="C17" s="2"/>
      <c r="D17" s="2"/>
      <c r="E17" s="2">
        <v>95</v>
      </c>
      <c r="F17" s="2">
        <v>30</v>
      </c>
      <c r="G17" s="2"/>
      <c r="H17" s="2"/>
      <c r="I17" s="2">
        <v>35</v>
      </c>
      <c r="J17" s="2"/>
      <c r="K17" s="5">
        <f t="shared" si="0"/>
        <v>130</v>
      </c>
      <c r="L17" s="5">
        <f t="shared" si="0"/>
        <v>30</v>
      </c>
      <c r="M17" s="5">
        <f t="shared" si="1"/>
        <v>160</v>
      </c>
    </row>
    <row r="18" spans="1:13">
      <c r="A18" s="4"/>
      <c r="B18" s="4" t="s">
        <v>23</v>
      </c>
      <c r="C18" s="4"/>
      <c r="D18" s="4"/>
      <c r="E18" s="4">
        <f>SUM(E9:E17)</f>
        <v>600</v>
      </c>
      <c r="F18" s="4">
        <f t="shared" ref="F18:M18" si="2">SUM(F9:F17)</f>
        <v>140</v>
      </c>
      <c r="G18" s="4">
        <f t="shared" si="2"/>
        <v>15</v>
      </c>
      <c r="H18" s="4"/>
      <c r="I18" s="4">
        <f t="shared" si="2"/>
        <v>225</v>
      </c>
      <c r="J18" s="4"/>
      <c r="K18" s="4">
        <f t="shared" si="2"/>
        <v>840</v>
      </c>
      <c r="L18" s="4">
        <f t="shared" si="2"/>
        <v>140</v>
      </c>
      <c r="M18" s="4">
        <f t="shared" si="2"/>
        <v>980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3" type="noConversion"/>
  <pageMargins left="0.70866141732283472" right="0.70866141732283472" top="0.74803149606299213" bottom="0.74803149606299213" header="0.31496062992125984" footer="0.31496062992125984"/>
  <pageSetup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ХТМУ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2013-03-13T07:27:10Z</cp:lastPrinted>
  <dcterms:created xsi:type="dcterms:W3CDTF">2011-04-20T12:47:37Z</dcterms:created>
  <dcterms:modified xsi:type="dcterms:W3CDTF">2013-04-04T14:01:01Z</dcterms:modified>
</cp:coreProperties>
</file>